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7DA41824-7E66-43F7-9203-7FEC9CC23C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nman-Bnutagir" sheetId="2" r:id="rId1"/>
    <sheet name="Vcharman" sheetId="3" r:id="rId2"/>
  </sheets>
  <definedNames>
    <definedName name="_xlnm._FilterDatabase" localSheetId="0" hidden="1">'Gnman-Bnutagir'!$A$6:$L$12</definedName>
    <definedName name="_xlnm.Print_Area" localSheetId="0">'Gnman-Bnutagir'!$A$1:$L$68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" i="2" l="1"/>
  <c r="C11" i="3"/>
  <c r="G11" i="2" l="1"/>
  <c r="G10" i="2"/>
  <c r="G9" i="2"/>
  <c r="G8" i="2"/>
  <c r="G7" i="2"/>
  <c r="A10" i="3" l="1"/>
  <c r="B10" i="3"/>
  <c r="C10" i="3"/>
  <c r="A11" i="3"/>
  <c r="B11" i="3"/>
  <c r="A12" i="3"/>
  <c r="B12" i="3"/>
  <c r="C12" i="3"/>
  <c r="A13" i="3"/>
  <c r="B13" i="3"/>
  <c r="C13" i="3"/>
  <c r="C9" i="3"/>
  <c r="B9" i="3"/>
  <c r="A9" i="3"/>
  <c r="K9" i="2" l="1"/>
  <c r="K7" i="2" l="1"/>
  <c r="K8" i="2"/>
  <c r="K10" i="2"/>
  <c r="K11" i="2"/>
  <c r="E13" i="3"/>
  <c r="F13" i="3" s="1"/>
  <c r="G13" i="3" s="1"/>
  <c r="H13" i="3" s="1"/>
  <c r="I13" i="3" s="1"/>
  <c r="J13" i="3" s="1"/>
  <c r="K13" i="3" s="1"/>
  <c r="E12" i="3"/>
  <c r="F12" i="3" s="1"/>
  <c r="G12" i="3" s="1"/>
  <c r="H12" i="3" s="1"/>
  <c r="I12" i="3" s="1"/>
  <c r="J12" i="3" s="1"/>
  <c r="K12" i="3" s="1"/>
  <c r="E11" i="3"/>
  <c r="F11" i="3" s="1"/>
  <c r="G11" i="3" s="1"/>
  <c r="H11" i="3" s="1"/>
  <c r="I11" i="3" s="1"/>
  <c r="J11" i="3" s="1"/>
  <c r="K11" i="3" s="1"/>
  <c r="E10" i="3"/>
  <c r="F10" i="3" s="1"/>
  <c r="G10" i="3" s="1"/>
  <c r="H10" i="3" s="1"/>
  <c r="I10" i="3" s="1"/>
  <c r="J10" i="3" s="1"/>
  <c r="K10" i="3" s="1"/>
  <c r="E9" i="3"/>
  <c r="F9" i="3" s="1"/>
  <c r="G9" i="3" s="1"/>
  <c r="H9" i="3" s="1"/>
  <c r="I9" i="3" s="1"/>
  <c r="J9" i="3" s="1"/>
  <c r="K9" i="3" s="1"/>
  <c r="L12" i="2" l="1"/>
</calcChain>
</file>

<file path=xl/sharedStrings.xml><?xml version="1.0" encoding="utf-8"?>
<sst xmlns="http://schemas.openxmlformats.org/spreadsheetml/2006/main" count="58" uniqueCount="42">
  <si>
    <t>Ընդամենը</t>
  </si>
  <si>
    <t>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</si>
  <si>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</si>
  <si>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</si>
  <si>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</si>
  <si>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</si>
  <si>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 xml:space="preserve">ապրանքային նշանը, ֆիրմային անվանումը, մոդելը և արտադրողի անվանումը </t>
  </si>
  <si>
    <t>տեխնիկական բնութագիր</t>
  </si>
  <si>
    <t>չափման միավորը</t>
  </si>
  <si>
    <t>միավորի գինը</t>
  </si>
  <si>
    <t>ընդհանուր գինը</t>
  </si>
  <si>
    <t>քանակը</t>
  </si>
  <si>
    <t>մատակարարման</t>
  </si>
  <si>
    <t>հասցեն</t>
  </si>
  <si>
    <t>ենթակա քանակը</t>
  </si>
  <si>
    <t>Ժամկետը</t>
  </si>
  <si>
    <t>հատ</t>
  </si>
  <si>
    <t xml:space="preserve">ք. Երևան, Հ․ Էմինի 123   </t>
  </si>
  <si>
    <t>դիմաց վճարումները նախատեսվում է իրականացնել 2026թ-ին` ըստ ամիսների, այդ թվում**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</si>
  <si>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</si>
  <si>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</si>
  <si>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</si>
  <si>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</si>
  <si>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</si>
  <si>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</si>
  <si>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</si>
  <si>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Ֆինանսական միջոցներ նախատեսվելու դեպքում կնքվելիք համաձայնա-գիրն  երկկողմանի ստորագրելու օրվանից հաշված 60 օրացուցային օրվա ընթացքում</t>
  </si>
  <si>
    <t>30211200/23</t>
  </si>
  <si>
    <t>Նոթբուք/պլանշետ` 2-ը 1-ում
Անկյունագիծ` 13 դյույմ
Կետայնություն` առնվազն 2880x1920 (267 PPI)
Էկրանի մատրիցայի տեսակ` IPS կամ OLED
Էկրանի կողմերի հարաբերակցություն՝ 3:2
էկրանի թարմացման հաճախականություն՝ առնվազն 120Hz
Պրոցեսոր` 
Ճարտարապետություն` ARM64
Տեխպրոցեսոր` ոչ ավելի, քան 4 նմ
Հաշվողական միջուկների քանակը` 10-ից ոչ պակաս
Առավելագույն տակտային արագությունը` առնվազն 3.4 ԳՀց
Արհեստական բանականության խնդիրների համար ներկառուցված
նեյրոպրոցեսոր (NPU)
NPU-ի արտադրողականությունը` առնվազն 45 TOPS
Ներկառուցված գրաֆիկական ադապտերի առկայություն
LPDDR5x տեսակի օպերատիվ հիշողության աջակցություն
Առնվազն 64 ԳԲ օպերատիվ հիշողության աջակցություն
PCI Express 4.0 կամ ավելի բարձր ինտերֆեյսին աջակցություն
Wi-Fi 7 և Bluetooth անլար ինտերֆեյսների աջակցություն
Արհեստական բանականության լոկալ ֆունկցիաների կատարման
ապարատային աջակցություն 
Էներգոարդյունավետ հարթակ պասիվ կամ ցածր աղմուկի
սառեցումով նոթբուքերի համար
Ինտեգրված գրաֆիկական ադապտեր
Օպերատիվ հիշողություն` առնվազն 16 ԳԲ
SSD կուտակիչ` առնվազն 512 ԳԲ
առնվազն Wi-Fi 7
Անլար հաղորդակցություն` առնվազն Bluetooth® Core 5.4
Վեբ տեսախցիկ` առնվազն 1440p
Հիմնական տեսախցիկ (ետին տեսախցիկ)՝ առնվազն 10MP
Գույն` Պլատինիում (Մոխրագույն) կամ սև
Օպերացիոն համակարգ` Windows 11
Արհեստական բանականության ներառում՝ PC+Copilot
Ստեղնաշար՝ 13 դյույմ էկրանի համար նախատեսված, ինչպես
առանձին այնպես էլ էկրանից կցված վիճակում աշխատող, սեփական
մարտկոցով
Էլեկտրոնային գրիչ՝ Slim Pen</t>
  </si>
  <si>
    <t>Պայմանագիրն երկկողմանի ստորագրելու օրվան հաջորդող օրվանից հաշված 60 օրացուցային օրվա ընթացքում</t>
  </si>
  <si>
    <t>30211200/24</t>
  </si>
  <si>
    <t xml:space="preserve">Դյուրակիր համակարգիչ-3
</t>
  </si>
  <si>
    <t xml:space="preserve">Դյուրակիր համակարգիչ-2
</t>
  </si>
  <si>
    <t>30211200/25</t>
  </si>
  <si>
    <t xml:space="preserve">Անկյունագիծ` 14 դյույմ
Կետայնություն` առնվազն 1920x1080
Էկրանի տեխնոլոգիա` IPS
Պրոցեսոր՝ առնվազն 14-րդ սերնդի, առնվազն 10 միջուկով, ներառյալ բարձր արտադրողականության և էներգաարդյունավետ միջուկներ, առնվազն 12 հոսքով, հիմնական տակտային հաճախականությունը՝ ոչ պակաս, քան 1.8 ԳՀց, Turbo Boost ռեժիմում առավելագույն հաճախականությունը՝ ոչ պակաս, քան 4.6 ԳՀց, քեշ հիշողությունը՝ առնվազն 12 ՄԲ, 64-բիթանոց ճարտարապետության, ապարատային վիրտուալացման, բազմահոսքային տվյալների մշակման, միջուկների միջև բեռնվածության դինամիկ բաշխման և էներգախնայող տեխնոլոգիաների աջակցությամբ
Օպերատիվ հիշողություն` առնվազն 16 ԳԲ
SSD կուտակիչ` առնվազն 256 ԳԲ
Օպերացիոն համակարգ` Windows 11 </t>
  </si>
  <si>
    <t>Դյուրակիր համակարգիչ-4</t>
  </si>
  <si>
    <t>Անկյունագիծ` 15.6
Կետայնություն` առնվազն 1920x1080
Էկրանի մատրիցայի տեսակ` IPS
Պրոցեսոր՝ առնվազն 13-րդ սերնդի, առնվազն 6 միջուկով, ներառյալ բարձր արտադրողականության և էներգաարդյունավետ միջուկներ, առնվազն 8 հոսքով, հիմնական տակտային հաճախականությունը՝ ոչ պակաս, քան 1.2 ԳՀց, Turbo Boost ռեժիմում առավելագույն հաճախականությունը՝ ոչ պակաս, քան 4.5 ԳՀց, քեշ հիշողությունը՝ առնվազն 10 ՄԲ, 64-բիթանոց ճարտարապետության, ապարատային վիրտուալացման, բազմահոսքային տվյալների մշակման, միջուկների միջև բեռնվածության դինամիկ բաշխման և էներգախնայող տեխնոլոգիաների աջակցությամբ
Օպերատիվ հիշողություն` առնվազն 8 ԳԲ
SSD կուտակիչ` առնվազն 256 ԳԲ
Անլար միացում` Wi-Fi 6E (802.11ax)</t>
  </si>
  <si>
    <t>30211200/26</t>
  </si>
  <si>
    <t>Տպիչ գունավոր</t>
  </si>
  <si>
    <t xml:space="preserve">Դյուրակիր համակարգիչ-1
</t>
  </si>
  <si>
    <r>
      <t xml:space="preserve">Անկյունագիծ` 15.6 դյույմ
Կետայնություն` առնվազն Full HD
Էկրանի մատրիցայի տեսակ` IPS
Էկրանի թարմացման հաճախականություն` առնվազն 165Hz
</t>
    </r>
    <r>
      <rPr>
        <b/>
        <sz val="7.5"/>
        <rFont val="GHEA Grapalat"/>
        <family val="3"/>
      </rPr>
      <t xml:space="preserve">Պրոցեսոր`
</t>
    </r>
    <r>
      <rPr>
        <sz val="7.5"/>
        <rFont val="GHEA Grapalat"/>
        <family val="3"/>
      </rPr>
      <t>Հաշվարկային միջուկների քանակը՝ առնվազն 10
Հոսքերի քանակը՝ առնվազն 16
Արտադրողական և էներգաարդյունավետ միջուկների հիբրիդային ճարտարապետություն
Առավելագույն տակտային հաճախականությունը՝ առնվազն 4.9 ԳՀց
L3 քեշ հիշողության ծավալը՝ առնվազն 24 ՄԲ
Ջերմային փաթեթը (TDP)՝ ոչ ավելի, քան 45 Վտ
DDR5 և LPDDR5x օպերատիվ հիշողության աջակցություն
Օպերատիվ հիշողության աջակցություն՝ առնվազն 5200 ՄՀց 
PCI Express 5.0 ինտերֆեյսի աջակցություն
Ներկառուցված գրաֆիկական ադապտերի առկայություն
Տեսանյութերի ապարատային արագացման աջակցություն
Վիրտուալացման տեխնոլոգիաների աջակցություն
Օպերատիվ հիշողություն` առնվազն 16 GB DDR5 5600 MHz
SSD կուտակիչ` առնվազն 512 GB PCIe NVMe M.2
Տեսաքարտ` 
Վիդեոհիշողության ծավալը՝ ոչ պակաս, քան 6 ԳԲ GDDR6
Ճառագայթների հետագծման (Ray Tracing) ապարատային
արագացման աջակցություն
Արհեստական բանականության խնդիրների մշակման արագացման
տեխնոլոգիաների աջակցություն
DirectX 12 Ultimate աջակցություն
OpenGL 4.6 և Vulkan աջակցություն
Վիդեոհիշողության շինայի թողունակությունը՝ առնվազն 96 bit
PCI Express 4.0 ինտերֆեյսի աջակցություն
Գրաֆիկական ադապտերի էներգասպառումը՝ ոչ ավելի, քան 80 Վտ
Գրաֆիկական ադապտերը նախատեսված է գրաֆիկական
հավելվածների, մուլտիմեդիայի և 3D վիզուալիզացիայի խնդիրների
համար
Անլար միացում` IEEE 802.11ax
Մուտքեր` 1x USB 2.0 Type-A, 1x USB 3.2 Gen 1 Type-A, 1x USB 3.2 Gen 1
Type-C, 1x HDMI 1.4, 1x Headphone/Headset, 1x DC-in
Օպերացիոն համակարգ` DOS</t>
    </r>
  </si>
  <si>
    <t>Ֆունկցիաներ՝ տպում, սկանավորում, պատճենահանում
Սարքի տեսակ՝ թանակային, անընդհատ թանաքամատակարարման համակարգով
Գույների քանակ՝ 4 գույն
Տպման կետայնություն՝ առնվազն 4800×1200 DPI
Ավտոմատ երկկողմանի տպում
Ավտոմատ երկկողմանի սկանավորում DADF-ի միջոցով
Սկաների օպտիկական կետայնություն՝ առնվազն 1200×2400 DPI
Ելքային ֆորմատներ՝ BMP, JPEG, TIFF, PDF, PNG
Թղթի ֆորմատներ՝ A4, A5, A6, Letter, B5, B6
Ինտերֆեյս` USB, Wi-Fi, Ethernet
Կառավարման վահանակ՝ գունավոր LCD, անկյունագիծը՝ առնվազն 6.1 սմ
Փաստաթղթերի ավտոմատ մատուցում (ADF)՝ առկա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</si>
</sst>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b/>
      <sz val="8"/>
      <color rgb="FFFF0000"/>
      <name val="GHEA Grapalat"/>
      <family val="3"/>
    </font>
    <font>
      <sz val="7.5"/>
      <name val="GHEA Grapalat"/>
      <family val="3"/>
    </font>
    <font>
      <b/>
      <sz val="7.5"/>
      <name val="GHEA Grapalat"/>
      <family val="3"/>
    </font>
    <font>
      <b/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2" fillId="0" borderId="0" xfId="0" applyFont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3" fillId="2" borderId="0" xfId="0" applyFont="1" applyFill="1"/>
    <xf numFmtId="165" fontId="12" fillId="2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/>
    <xf numFmtId="3" fontId="12" fillId="2" borderId="1" xfId="0" applyNumberFormat="1" applyFont="1" applyFill="1" applyBorder="1" applyAlignment="1">
      <alignment horizontal="center" vertical="center"/>
    </xf>
    <xf numFmtId="164" fontId="12" fillId="0" borderId="1" xfId="1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2" fillId="0" borderId="0" xfId="0" applyFont="1"/>
    <xf numFmtId="0" fontId="1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13" fillId="0" borderId="0" xfId="0" applyNumberFormat="1" applyFont="1"/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6" fillId="2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301171</xdr:colOff>
      <xdr:row>1</xdr:row>
      <xdr:rowOff>339271</xdr:rowOff>
    </xdr:from>
    <xdr:to>
      <xdr:col>8</xdr:col>
      <xdr:colOff>629216</xdr:colOff>
      <xdr:row>1</xdr:row>
      <xdr:rowOff>657135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3539671" y="1360351"/>
          <a:ext cx="8130925" cy="3178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ctr"/>
          <a:r>
            <a:rPr lang="hy-AM" sz="1200" b="1">
              <a:effectLst/>
              <a:latin typeface="GHEA Grapalat" panose="02000506050000020003" pitchFamily="50" charset="0"/>
              <a:ea typeface="+mn-ea"/>
              <a:cs typeface="+mn-cs"/>
            </a:rPr>
            <a:t>ՏԵԽՆԻԿԱԿԱՆ ԲՆՈՒԹԱԳԻՐ - ԳՆՄԱՆ ԺԱՄԱՆԱԿԱՑՈՒՅՑ</a:t>
          </a:r>
          <a:r>
            <a:rPr lang="hy-AM" sz="120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2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1001486</xdr:colOff>
      <xdr:row>0</xdr:row>
      <xdr:rowOff>152400</xdr:rowOff>
    </xdr:from>
    <xdr:to>
      <xdr:col>11</xdr:col>
      <xdr:colOff>1180759</xdr:colOff>
      <xdr:row>0</xdr:row>
      <xdr:rowOff>903514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 flipV="1">
          <a:off x="5398226" y="152400"/>
          <a:ext cx="9689033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1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«ՌՀ-ՍՀ-ԳՀԱՊՁԲ-26/31»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2</xdr:col>
      <xdr:colOff>1463389</xdr:colOff>
      <xdr:row>18</xdr:row>
      <xdr:rowOff>44034</xdr:rowOff>
    </xdr:from>
    <xdr:to>
      <xdr:col>4</xdr:col>
      <xdr:colOff>2438401</xdr:colOff>
      <xdr:row>35</xdr:row>
      <xdr:rowOff>110587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>
        <a:xfrm flipV="1">
          <a:off x="3316434" y="22955989"/>
          <a:ext cx="3771899" cy="2863439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ԲՄԿ ՊՈՒՀ Ռուս-Հայկական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 (Սլավոնական) համալսարան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5164446</xdr:colOff>
      <xdr:row>17</xdr:row>
      <xdr:rowOff>159986</xdr:rowOff>
    </xdr:from>
    <xdr:to>
      <xdr:col>7</xdr:col>
      <xdr:colOff>504699</xdr:colOff>
      <xdr:row>35</xdr:row>
      <xdr:rowOff>39008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>
        <a:xfrm flipV="1">
          <a:off x="9814378" y="22907418"/>
          <a:ext cx="3107457" cy="2840431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207818</xdr:colOff>
      <xdr:row>11</xdr:row>
      <xdr:rowOff>34635</xdr:rowOff>
    </xdr:from>
    <xdr:to>
      <xdr:col>11</xdr:col>
      <xdr:colOff>1091045</xdr:colOff>
      <xdr:row>16</xdr:row>
      <xdr:rowOff>103909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E15763B-0EF0-4CDE-B2A1-E27431A4D452}"/>
            </a:ext>
          </a:extLst>
        </xdr:cNvPr>
        <xdr:cNvSpPr>
          <a:spLocks noChangeArrowheads="1"/>
        </xdr:cNvSpPr>
      </xdr:nvSpPr>
      <xdr:spPr>
        <a:xfrm flipV="1">
          <a:off x="207818" y="20885726"/>
          <a:ext cx="17058409" cy="1801092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100">
              <a:effectLst/>
              <a:latin typeface="+mn-lt"/>
              <a:ea typeface="+mn-ea"/>
              <a:cs typeface="+mn-cs"/>
            </a:rPr>
            <a:t>*</a:t>
          </a:r>
          <a:r>
            <a:rPr lang="ru-RU" sz="1100">
              <a:effectLst/>
              <a:latin typeface="+mn-lt"/>
              <a:ea typeface="+mn-ea"/>
              <a:cs typeface="+mn-cs"/>
            </a:rPr>
            <a:t>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Ծանոթագրություն՝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1.</a:t>
          </a: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Ապրանքը պետք է լինի նոր, չօգտագործված և գործարանային փաթեթավորմամբ` 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2.</a:t>
          </a:r>
          <a:r>
            <a:rPr lang="hy-AM" sz="1100" b="1">
              <a:effectLst/>
              <a:latin typeface="+mn-lt"/>
              <a:ea typeface="+mn-ea"/>
              <a:cs typeface="+mn-cs"/>
            </a:rPr>
            <a:t> </a:t>
          </a: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Ապրանքի հետ պետք է ներկայացվի արտադրողի կողմից պաշտոնապես հրապարակված տեղեկատվական բրոշյուր (Data Sheet), որտեղ պետք է զետեղված լինեն սարքերի բոլոր այն բնութագրերը, որոնք  մասնակիցը ներկայացրել է՝ եթե դա կիրառելի է տվյալ սարքերի ու սարքավորումների համար։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3.</a:t>
          </a: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N1-5 չափաբաժնի համար երաշխիքային ժամկետ է սահմանվում ապրանքն ընդունվելու օրվան հաջորդող օրվանից հաշված 1 (մեկ) տարի:  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4.</a:t>
          </a: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Ապրանքը մատակարարվում է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Վաճառողի</a:t>
          </a:r>
          <a:r>
            <a:rPr lang="en-US" sz="1100" b="0" baseline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ուժերով և միջոցներով։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lvl="0"/>
          <a:r>
            <a:rPr lang="en-US" sz="1100" b="0" baseline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5.Ե</a:t>
          </a: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րաշխիքային ժամկետի շրջանում ապրանքների տեղափոխումը սպասարկման համար իրականացվում է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Վաճառողի  </a:t>
          </a: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ուժերով և միջոցներով։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b="0">
              <a:effectLst/>
              <a:latin typeface="GHEA Grapalat" panose="02000506050000020003" pitchFamily="50" charset="0"/>
              <a:ea typeface="+mn-ea"/>
              <a:cs typeface="+mn-cs"/>
            </a:rPr>
            <a:t>6.Գնորդի </a:t>
          </a:r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պահանջով Վաճառողը ներկայացնում է ապրանքն արտադրողից կամ վերջինիս ներկայացուցչից երաշխիքային նամակ կամ համապատասխանության սերտիֆիկատ: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 </a:t>
          </a:r>
          <a:endParaRPr lang="ru-RU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847725</xdr:colOff>
      <xdr:row>0</xdr:row>
      <xdr:rowOff>55245</xdr:rowOff>
    </xdr:from>
    <xdr:to>
      <xdr:col>10</xdr:col>
      <xdr:colOff>865345</xdr:colOff>
      <xdr:row>0</xdr:row>
      <xdr:rowOff>790575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 flipV="1">
          <a:off x="7995285" y="55245"/>
          <a:ext cx="6311740" cy="73533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2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                   «ՌՀ-ՍՀ-ԳՀԱՊՁԲ-26/31»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0</xdr:col>
      <xdr:colOff>771525</xdr:colOff>
      <xdr:row>2</xdr:row>
      <xdr:rowOff>53340</xdr:rowOff>
    </xdr:from>
    <xdr:to>
      <xdr:col>10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89660"/>
          <a:ext cx="12670155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­­­­­­­­­­­­­­ՎՃԱՐՄԱՆ ԺԱՄԱՆԱԿԱՑՈՒՅՑ*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1043940</xdr:colOff>
      <xdr:row>22</xdr:row>
      <xdr:rowOff>22860</xdr:rowOff>
    </xdr:from>
    <xdr:to>
      <xdr:col>2</xdr:col>
      <xdr:colOff>2731225</xdr:colOff>
      <xdr:row>37</xdr:row>
      <xdr:rowOff>158480</xdr:rowOff>
    </xdr:to>
    <xdr:sp macro="" textlink="">
      <xdr:nvSpPr>
        <xdr:cNvPr id="4" name="Rectangl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>
        <a:xfrm flipV="1">
          <a:off x="2118360" y="11247120"/>
          <a:ext cx="2982685" cy="28788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ԲՄԿ ՊՈՒՀ Ռուս-Հայկական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 (Սլավոնական) համալսարան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5</xdr:col>
      <xdr:colOff>302895</xdr:colOff>
      <xdr:row>21</xdr:row>
      <xdr:rowOff>129540</xdr:rowOff>
    </xdr:from>
    <xdr:to>
      <xdr:col>8</xdr:col>
      <xdr:colOff>728343</xdr:colOff>
      <xdr:row>37</xdr:row>
      <xdr:rowOff>74660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 flipV="1">
          <a:off x="7256145" y="7578090"/>
          <a:ext cx="3054348" cy="29931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266700</xdr:colOff>
      <xdr:row>13</xdr:row>
      <xdr:rowOff>152400</xdr:rowOff>
    </xdr:from>
    <xdr:to>
      <xdr:col>10</xdr:col>
      <xdr:colOff>819150</xdr:colOff>
      <xdr:row>19</xdr:row>
      <xdr:rowOff>57150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266700" y="6076950"/>
          <a:ext cx="11887200" cy="104775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* </a:t>
          </a:r>
          <a:r>
            <a:rPr lang="pt-BR" sz="1100" i="1">
              <a:effectLst/>
              <a:latin typeface="+mn-lt"/>
              <a:ea typeface="+mn-ea"/>
              <a:cs typeface="+mn-cs"/>
            </a:rPr>
            <a:t>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i="1">
              <a:effectLst/>
              <a:latin typeface="+mn-lt"/>
              <a:ea typeface="+mn-ea"/>
              <a:cs typeface="+mn-cs"/>
            </a:rPr>
            <a:t>** հրավերում գումարները նշվում են տոկոսով, իսկ պայմանագիրը կնքելիս տոկոսի փոխարեն նշվում է կոնկրետ գումարի չափ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8"/>
  <sheetViews>
    <sheetView tabSelected="1" topLeftCell="A11" zoomScale="110" zoomScaleNormal="110" zoomScaleSheetLayoutView="100" workbookViewId="0">
      <selection activeCell="E33" sqref="E33"/>
    </sheetView>
  </sheetViews>
  <sheetFormatPr defaultColWidth="8.85546875" defaultRowHeight="12.75" x14ac:dyDescent="0.25"/>
  <cols>
    <col min="1" max="1" width="9.7109375" style="9" customWidth="1"/>
    <col min="2" max="2" width="18" style="9" customWidth="1"/>
    <col min="3" max="3" width="25" style="11" customWidth="1"/>
    <col min="4" max="4" width="16.85546875" style="9" customWidth="1"/>
    <col min="5" max="5" width="90.7109375" style="30" customWidth="1"/>
    <col min="6" max="7" width="12.85546875" style="27" customWidth="1"/>
    <col min="8" max="8" width="14.42578125" style="22" customWidth="1"/>
    <col min="9" max="9" width="11.5703125" style="25" customWidth="1"/>
    <col min="10" max="11" width="15.140625" style="25" customWidth="1"/>
    <col min="12" max="12" width="18" style="27" customWidth="1"/>
    <col min="13" max="16384" width="8.85546875" style="9"/>
  </cols>
  <sheetData>
    <row r="1" spans="1:27" ht="80.45" customHeight="1" x14ac:dyDescent="0.25">
      <c r="I1" s="22"/>
      <c r="J1" s="27"/>
      <c r="K1" s="27"/>
    </row>
    <row r="2" spans="1:27" ht="80.45" customHeight="1" x14ac:dyDescent="0.25">
      <c r="I2" s="22"/>
      <c r="J2" s="27"/>
      <c r="K2" s="27"/>
    </row>
    <row r="3" spans="1:27" s="12" customFormat="1" ht="21.6" customHeight="1" x14ac:dyDescent="0.25">
      <c r="C3" s="16"/>
      <c r="E3" s="17"/>
      <c r="F3" s="31"/>
      <c r="G3" s="31"/>
      <c r="H3" s="22"/>
      <c r="I3" s="22"/>
      <c r="J3" s="31"/>
      <c r="K3" s="31"/>
      <c r="L3" s="18" t="s">
        <v>1</v>
      </c>
    </row>
    <row r="4" spans="1:27" ht="25.9" customHeight="1" x14ac:dyDescent="0.25">
      <c r="A4" s="39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1"/>
    </row>
    <row r="5" spans="1:27" s="12" customFormat="1" ht="41.45" customHeight="1" x14ac:dyDescent="0.25">
      <c r="A5" s="42" t="s">
        <v>3</v>
      </c>
      <c r="B5" s="42" t="s">
        <v>4</v>
      </c>
      <c r="C5" s="44" t="s">
        <v>5</v>
      </c>
      <c r="D5" s="42" t="s">
        <v>6</v>
      </c>
      <c r="E5" s="44" t="s">
        <v>7</v>
      </c>
      <c r="F5" s="46" t="s">
        <v>8</v>
      </c>
      <c r="G5" s="42" t="s">
        <v>9</v>
      </c>
      <c r="H5" s="44" t="s">
        <v>10</v>
      </c>
      <c r="I5" s="44" t="s">
        <v>11</v>
      </c>
      <c r="J5" s="36" t="s">
        <v>12</v>
      </c>
      <c r="K5" s="37"/>
      <c r="L5" s="38"/>
    </row>
    <row r="6" spans="1:27" s="12" customFormat="1" ht="62.45" customHeight="1" x14ac:dyDescent="0.25">
      <c r="A6" s="43"/>
      <c r="B6" s="43"/>
      <c r="C6" s="45"/>
      <c r="D6" s="43"/>
      <c r="E6" s="45"/>
      <c r="F6" s="47"/>
      <c r="G6" s="43"/>
      <c r="H6" s="45"/>
      <c r="I6" s="45"/>
      <c r="J6" s="26" t="s">
        <v>13</v>
      </c>
      <c r="K6" s="26" t="s">
        <v>14</v>
      </c>
      <c r="L6" s="26" t="s">
        <v>15</v>
      </c>
    </row>
    <row r="7" spans="1:27" s="12" customFormat="1" ht="409.5" customHeight="1" x14ac:dyDescent="0.25">
      <c r="A7" s="13">
        <v>1</v>
      </c>
      <c r="B7" s="14" t="s">
        <v>27</v>
      </c>
      <c r="C7" s="20" t="s">
        <v>39</v>
      </c>
      <c r="D7" s="14"/>
      <c r="E7" s="33" t="s">
        <v>28</v>
      </c>
      <c r="F7" s="32" t="s">
        <v>16</v>
      </c>
      <c r="G7" s="21">
        <f t="shared" ref="G7:G11" si="0">+H7/I7</f>
        <v>750000</v>
      </c>
      <c r="H7" s="23">
        <v>750000</v>
      </c>
      <c r="I7" s="24">
        <v>1</v>
      </c>
      <c r="J7" s="24" t="s">
        <v>17</v>
      </c>
      <c r="K7" s="28">
        <f t="shared" ref="K7:K11" si="1">I7</f>
        <v>1</v>
      </c>
      <c r="L7" s="29" t="s">
        <v>29</v>
      </c>
    </row>
    <row r="8" spans="1:27" s="16" customFormat="1" ht="408.75" customHeight="1" x14ac:dyDescent="0.25">
      <c r="A8" s="15">
        <v>2</v>
      </c>
      <c r="B8" s="14" t="s">
        <v>30</v>
      </c>
      <c r="C8" s="20" t="s">
        <v>32</v>
      </c>
      <c r="D8" s="14"/>
      <c r="E8" s="33" t="s">
        <v>40</v>
      </c>
      <c r="F8" s="32" t="s">
        <v>16</v>
      </c>
      <c r="G8" s="21">
        <f t="shared" si="0"/>
        <v>375000</v>
      </c>
      <c r="H8" s="23">
        <v>375000</v>
      </c>
      <c r="I8" s="24">
        <v>1</v>
      </c>
      <c r="J8" s="24" t="s">
        <v>17</v>
      </c>
      <c r="K8" s="28">
        <f t="shared" si="1"/>
        <v>1</v>
      </c>
      <c r="L8" s="29" t="s">
        <v>26</v>
      </c>
    </row>
    <row r="9" spans="1:27" s="16" customFormat="1" ht="184.5" customHeight="1" x14ac:dyDescent="0.25">
      <c r="A9" s="13">
        <v>3</v>
      </c>
      <c r="B9" s="14" t="s">
        <v>33</v>
      </c>
      <c r="C9" s="20" t="s">
        <v>31</v>
      </c>
      <c r="D9" s="14"/>
      <c r="E9" s="34" t="s">
        <v>34</v>
      </c>
      <c r="F9" s="32" t="s">
        <v>16</v>
      </c>
      <c r="G9" s="21">
        <f t="shared" si="0"/>
        <v>250000</v>
      </c>
      <c r="H9" s="23">
        <v>250000</v>
      </c>
      <c r="I9" s="24">
        <v>1</v>
      </c>
      <c r="J9" s="24" t="s">
        <v>17</v>
      </c>
      <c r="K9" s="28">
        <f t="shared" si="1"/>
        <v>1</v>
      </c>
      <c r="L9" s="29" t="s">
        <v>29</v>
      </c>
    </row>
    <row r="10" spans="1:27" s="16" customFormat="1" ht="195.75" customHeight="1" x14ac:dyDescent="0.25">
      <c r="A10" s="15">
        <v>4</v>
      </c>
      <c r="B10" s="14" t="s">
        <v>37</v>
      </c>
      <c r="C10" s="20" t="s">
        <v>35</v>
      </c>
      <c r="D10" s="14"/>
      <c r="E10" s="34" t="s">
        <v>36</v>
      </c>
      <c r="F10" s="32" t="s">
        <v>16</v>
      </c>
      <c r="G10" s="21">
        <f t="shared" si="0"/>
        <v>200000</v>
      </c>
      <c r="H10" s="23">
        <v>200000</v>
      </c>
      <c r="I10" s="24">
        <v>1</v>
      </c>
      <c r="J10" s="24" t="s">
        <v>17</v>
      </c>
      <c r="K10" s="28">
        <f t="shared" si="1"/>
        <v>1</v>
      </c>
      <c r="L10" s="29" t="s">
        <v>29</v>
      </c>
    </row>
    <row r="11" spans="1:27" s="11" customFormat="1" ht="180.75" customHeight="1" x14ac:dyDescent="0.25">
      <c r="A11" s="13">
        <v>5</v>
      </c>
      <c r="B11" s="14">
        <v>30232130</v>
      </c>
      <c r="C11" s="20" t="s">
        <v>38</v>
      </c>
      <c r="D11" s="10"/>
      <c r="E11" s="58" t="s">
        <v>41</v>
      </c>
      <c r="F11" s="32" t="s">
        <v>16</v>
      </c>
      <c r="G11" s="21">
        <f t="shared" si="0"/>
        <v>250000</v>
      </c>
      <c r="H11" s="23">
        <v>250000</v>
      </c>
      <c r="I11" s="24">
        <v>1</v>
      </c>
      <c r="J11" s="24" t="s">
        <v>17</v>
      </c>
      <c r="K11" s="28">
        <f t="shared" si="1"/>
        <v>1</v>
      </c>
      <c r="L11" s="29" t="s">
        <v>29</v>
      </c>
    </row>
    <row r="12" spans="1:27" x14ac:dyDescent="0.25">
      <c r="B12" s="27"/>
      <c r="C12" s="27"/>
      <c r="D12" s="27"/>
      <c r="E12" s="27"/>
      <c r="H12" s="35">
        <f>SUM(H7:H11)</f>
        <v>1825000</v>
      </c>
      <c r="I12" s="27"/>
      <c r="J12" s="27"/>
      <c r="K12" s="27"/>
      <c r="L12" s="27">
        <f>SUM(L7:L11)</f>
        <v>0</v>
      </c>
      <c r="M12" s="27"/>
      <c r="N12" s="27"/>
      <c r="O12" s="27"/>
      <c r="P12" s="27"/>
      <c r="Q12" s="27"/>
      <c r="R12" s="27"/>
      <c r="S12" s="27"/>
      <c r="T12" s="27"/>
      <c r="U12" s="27"/>
    </row>
    <row r="13" spans="1:27" x14ac:dyDescent="0.25">
      <c r="A13" s="27"/>
      <c r="B13" s="27"/>
      <c r="C13" s="27"/>
      <c r="D13" s="27"/>
      <c r="E13" s="27"/>
      <c r="H13" s="27"/>
      <c r="I13" s="27"/>
      <c r="J13" s="27"/>
      <c r="K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</row>
    <row r="14" spans="1:27" ht="84.75" customHeight="1" x14ac:dyDescent="0.25">
      <c r="A14" s="27"/>
      <c r="B14" s="27"/>
      <c r="C14" s="27"/>
      <c r="D14" s="27"/>
      <c r="E14" s="27"/>
      <c r="H14" s="27"/>
      <c r="I14" s="27"/>
      <c r="J14" s="27"/>
      <c r="K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</row>
    <row r="15" spans="1:27" x14ac:dyDescent="0.25">
      <c r="A15" s="27"/>
      <c r="B15" s="27"/>
      <c r="C15" s="27"/>
      <c r="D15" s="27"/>
      <c r="E15" s="27"/>
      <c r="H15" s="27"/>
      <c r="I15" s="27"/>
      <c r="J15" s="27"/>
      <c r="K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</row>
    <row r="16" spans="1:27" x14ac:dyDescent="0.25">
      <c r="A16" s="27"/>
      <c r="B16" s="27"/>
      <c r="C16" s="27"/>
      <c r="D16" s="27"/>
      <c r="E16" s="27"/>
      <c r="H16" s="27"/>
      <c r="I16" s="27"/>
      <c r="J16" s="27"/>
      <c r="K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</row>
    <row r="17" spans="1:27" x14ac:dyDescent="0.25">
      <c r="A17" s="27"/>
      <c r="B17" s="27"/>
      <c r="C17" s="27"/>
      <c r="D17" s="27"/>
      <c r="E17" s="27"/>
      <c r="H17" s="27"/>
      <c r="I17" s="27"/>
      <c r="J17" s="27"/>
      <c r="K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</row>
    <row r="18" spans="1:27" x14ac:dyDescent="0.25">
      <c r="A18" s="27"/>
      <c r="B18" s="27"/>
      <c r="C18" s="27"/>
      <c r="D18" s="27"/>
      <c r="E18" s="27"/>
      <c r="H18" s="27"/>
      <c r="I18" s="27"/>
      <c r="J18" s="27"/>
      <c r="K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</row>
    <row r="19" spans="1:27" x14ac:dyDescent="0.25">
      <c r="A19" s="27"/>
      <c r="B19" s="27"/>
      <c r="C19" s="27"/>
      <c r="D19" s="27"/>
      <c r="E19" s="27"/>
      <c r="H19" s="27"/>
      <c r="I19" s="27"/>
      <c r="J19" s="27"/>
      <c r="K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</row>
    <row r="20" spans="1:27" x14ac:dyDescent="0.25">
      <c r="A20" s="27"/>
      <c r="B20" s="27"/>
      <c r="C20" s="27"/>
      <c r="D20" s="27"/>
      <c r="E20" s="27"/>
      <c r="H20" s="27"/>
      <c r="I20" s="27"/>
      <c r="J20" s="27"/>
      <c r="K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</row>
    <row r="21" spans="1:27" x14ac:dyDescent="0.25">
      <c r="A21" s="27"/>
      <c r="B21" s="27"/>
      <c r="C21" s="27"/>
      <c r="D21" s="27"/>
      <c r="E21" s="27"/>
      <c r="H21" s="27"/>
      <c r="I21" s="27"/>
      <c r="J21" s="27"/>
      <c r="K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</row>
    <row r="22" spans="1:27" x14ac:dyDescent="0.25">
      <c r="A22" s="27"/>
      <c r="B22" s="27"/>
      <c r="C22" s="27"/>
      <c r="D22" s="27"/>
      <c r="E22" s="27"/>
      <c r="H22" s="27"/>
      <c r="I22" s="27"/>
      <c r="J22" s="27"/>
      <c r="K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</row>
    <row r="23" spans="1:27" x14ac:dyDescent="0.25">
      <c r="A23" s="27"/>
      <c r="B23" s="27"/>
      <c r="C23" s="27"/>
      <c r="D23" s="27"/>
      <c r="E23" s="27"/>
      <c r="H23" s="27"/>
      <c r="I23" s="27"/>
      <c r="J23" s="27"/>
      <c r="K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</row>
    <row r="24" spans="1:27" x14ac:dyDescent="0.25">
      <c r="A24" s="27"/>
      <c r="B24" s="27"/>
      <c r="C24" s="27"/>
      <c r="D24" s="27"/>
      <c r="E24" s="27"/>
      <c r="H24" s="27"/>
      <c r="I24" s="27"/>
      <c r="J24" s="27"/>
      <c r="K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</row>
    <row r="25" spans="1:27" x14ac:dyDescent="0.25">
      <c r="A25" s="27"/>
      <c r="B25" s="27"/>
      <c r="C25" s="27"/>
      <c r="D25" s="27"/>
      <c r="E25" s="27"/>
      <c r="H25" s="27"/>
      <c r="I25" s="27"/>
      <c r="J25" s="27"/>
      <c r="K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</row>
    <row r="26" spans="1:27" x14ac:dyDescent="0.25">
      <c r="A26" s="27"/>
      <c r="B26" s="27"/>
      <c r="C26" s="27"/>
      <c r="D26" s="27"/>
      <c r="E26" s="27"/>
      <c r="H26" s="27"/>
      <c r="I26" s="27"/>
      <c r="J26" s="27"/>
      <c r="K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</row>
    <row r="27" spans="1:27" x14ac:dyDescent="0.25">
      <c r="A27" s="27"/>
      <c r="B27" s="27"/>
      <c r="C27" s="27"/>
      <c r="D27" s="27"/>
      <c r="E27" s="27"/>
      <c r="H27" s="27"/>
      <c r="I27" s="27"/>
      <c r="J27" s="27"/>
      <c r="K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</row>
    <row r="28" spans="1:27" x14ac:dyDescent="0.25">
      <c r="A28" s="27"/>
      <c r="B28" s="27"/>
      <c r="C28" s="27"/>
      <c r="D28" s="27"/>
      <c r="E28" s="27"/>
      <c r="H28" s="27"/>
      <c r="I28" s="27"/>
      <c r="J28" s="27"/>
      <c r="K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</row>
    <row r="29" spans="1:27" x14ac:dyDescent="0.25">
      <c r="A29" s="27"/>
      <c r="B29" s="27"/>
      <c r="C29" s="27"/>
      <c r="D29" s="27"/>
      <c r="E29" s="27"/>
      <c r="H29" s="27"/>
      <c r="I29" s="27"/>
      <c r="J29" s="27"/>
      <c r="K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 spans="1:27" x14ac:dyDescent="0.25">
      <c r="A30" s="27"/>
      <c r="B30" s="27"/>
      <c r="C30" s="27"/>
      <c r="D30" s="27"/>
      <c r="E30" s="27"/>
      <c r="H30" s="27"/>
      <c r="I30" s="27"/>
      <c r="J30" s="27"/>
      <c r="K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</row>
    <row r="31" spans="1:27" x14ac:dyDescent="0.25">
      <c r="A31" s="27"/>
      <c r="B31" s="27"/>
      <c r="C31" s="27"/>
      <c r="D31" s="27"/>
      <c r="E31" s="27"/>
      <c r="H31" s="27"/>
      <c r="I31" s="27"/>
      <c r="J31" s="27"/>
      <c r="K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</row>
    <row r="32" spans="1:27" x14ac:dyDescent="0.25">
      <c r="A32" s="27"/>
      <c r="B32" s="27"/>
      <c r="C32" s="27"/>
      <c r="D32" s="27"/>
      <c r="E32" s="27"/>
      <c r="H32" s="27"/>
      <c r="I32" s="27"/>
      <c r="J32" s="27"/>
      <c r="K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</row>
    <row r="33" spans="1:27" x14ac:dyDescent="0.25">
      <c r="A33" s="27"/>
      <c r="B33" s="27"/>
      <c r="C33" s="27"/>
      <c r="D33" s="27"/>
      <c r="E33" s="27"/>
      <c r="H33" s="27"/>
      <c r="I33" s="27"/>
      <c r="J33" s="27"/>
      <c r="K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</row>
    <row r="34" spans="1:27" x14ac:dyDescent="0.25">
      <c r="A34" s="27"/>
      <c r="B34" s="27"/>
      <c r="C34" s="27"/>
      <c r="D34" s="27"/>
      <c r="E34" s="27"/>
      <c r="H34" s="27"/>
      <c r="I34" s="27"/>
      <c r="J34" s="27"/>
      <c r="K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</row>
    <row r="35" spans="1:27" x14ac:dyDescent="0.25">
      <c r="C35" s="9"/>
      <c r="E35" s="9"/>
      <c r="I35" s="22"/>
      <c r="J35" s="27"/>
      <c r="K35" s="27"/>
    </row>
    <row r="36" spans="1:27" x14ac:dyDescent="0.25">
      <c r="C36" s="9"/>
      <c r="E36" s="9"/>
      <c r="I36" s="22"/>
      <c r="J36" s="27"/>
      <c r="K36" s="27"/>
    </row>
    <row r="37" spans="1:27" x14ac:dyDescent="0.25">
      <c r="C37" s="9"/>
      <c r="E37" s="9"/>
      <c r="I37" s="22"/>
      <c r="J37" s="27"/>
      <c r="K37" s="27"/>
    </row>
    <row r="38" spans="1:27" x14ac:dyDescent="0.25">
      <c r="C38" s="9"/>
      <c r="E38" s="9"/>
      <c r="I38" s="22"/>
      <c r="J38" s="27"/>
      <c r="K38" s="27"/>
    </row>
    <row r="39" spans="1:27" ht="189.75" customHeight="1" x14ac:dyDescent="0.25">
      <c r="C39" s="9"/>
      <c r="E39" s="57"/>
      <c r="I39" s="22"/>
      <c r="J39" s="27"/>
      <c r="K39" s="27"/>
    </row>
    <row r="40" spans="1:27" x14ac:dyDescent="0.25">
      <c r="C40" s="9"/>
      <c r="E40" s="9"/>
      <c r="I40" s="22"/>
      <c r="J40" s="27"/>
      <c r="K40" s="27"/>
    </row>
    <row r="41" spans="1:27" x14ac:dyDescent="0.25">
      <c r="C41" s="9"/>
      <c r="E41" s="9"/>
      <c r="I41" s="22"/>
      <c r="J41" s="27"/>
      <c r="K41" s="27"/>
    </row>
    <row r="42" spans="1:27" x14ac:dyDescent="0.25">
      <c r="C42" s="9"/>
      <c r="E42" s="9"/>
      <c r="I42" s="22"/>
      <c r="J42" s="27"/>
      <c r="K42" s="27"/>
    </row>
    <row r="43" spans="1:27" x14ac:dyDescent="0.25">
      <c r="C43" s="9"/>
      <c r="E43" s="9"/>
      <c r="I43" s="22"/>
      <c r="J43" s="27"/>
      <c r="K43" s="27"/>
    </row>
    <row r="44" spans="1:27" x14ac:dyDescent="0.25">
      <c r="C44" s="9"/>
      <c r="E44" s="9"/>
      <c r="I44" s="22"/>
      <c r="J44" s="27"/>
      <c r="K44" s="27"/>
    </row>
    <row r="45" spans="1:27" x14ac:dyDescent="0.25">
      <c r="C45" s="9"/>
      <c r="E45" s="9"/>
      <c r="I45" s="22"/>
      <c r="J45" s="27"/>
      <c r="K45" s="27"/>
    </row>
    <row r="46" spans="1:27" x14ac:dyDescent="0.25">
      <c r="C46" s="9"/>
      <c r="E46" s="9"/>
      <c r="I46" s="22"/>
      <c r="J46" s="27"/>
      <c r="K46" s="27"/>
    </row>
    <row r="47" spans="1:27" x14ac:dyDescent="0.25">
      <c r="C47" s="9"/>
      <c r="E47" s="9"/>
      <c r="I47" s="22"/>
      <c r="J47" s="27"/>
      <c r="K47" s="27"/>
    </row>
    <row r="48" spans="1:27" x14ac:dyDescent="0.25">
      <c r="C48" s="9"/>
      <c r="E48" s="9"/>
      <c r="I48" s="22"/>
      <c r="J48" s="27"/>
      <c r="K48" s="27"/>
    </row>
    <row r="49" spans="3:11" x14ac:dyDescent="0.25">
      <c r="C49" s="9"/>
      <c r="E49" s="9"/>
      <c r="I49" s="22"/>
      <c r="J49" s="27"/>
      <c r="K49" s="27"/>
    </row>
    <row r="50" spans="3:11" x14ac:dyDescent="0.25">
      <c r="C50" s="9"/>
      <c r="E50" s="9"/>
      <c r="I50" s="22"/>
      <c r="J50" s="27"/>
      <c r="K50" s="27"/>
    </row>
    <row r="51" spans="3:11" x14ac:dyDescent="0.25">
      <c r="C51" s="9"/>
      <c r="E51" s="9"/>
      <c r="I51" s="22"/>
      <c r="J51" s="27"/>
      <c r="K51" s="27"/>
    </row>
    <row r="52" spans="3:11" x14ac:dyDescent="0.25">
      <c r="C52" s="9"/>
      <c r="E52" s="9"/>
      <c r="I52" s="22"/>
      <c r="J52" s="27"/>
      <c r="K52" s="27"/>
    </row>
    <row r="53" spans="3:11" x14ac:dyDescent="0.25">
      <c r="C53" s="9"/>
      <c r="E53" s="9"/>
      <c r="I53" s="22"/>
      <c r="J53" s="27"/>
      <c r="K53" s="27"/>
    </row>
    <row r="54" spans="3:11" x14ac:dyDescent="0.25">
      <c r="C54" s="9"/>
      <c r="E54" s="9"/>
      <c r="I54" s="22"/>
      <c r="J54" s="27"/>
      <c r="K54" s="27"/>
    </row>
    <row r="55" spans="3:11" x14ac:dyDescent="0.25">
      <c r="C55" s="9"/>
      <c r="E55" s="9"/>
      <c r="I55" s="22"/>
      <c r="J55" s="27"/>
      <c r="K55" s="27"/>
    </row>
    <row r="56" spans="3:11" x14ac:dyDescent="0.25">
      <c r="C56" s="9"/>
      <c r="E56" s="9"/>
      <c r="I56" s="22"/>
      <c r="J56" s="27"/>
      <c r="K56" s="27"/>
    </row>
    <row r="57" spans="3:11" x14ac:dyDescent="0.25">
      <c r="C57" s="9"/>
      <c r="E57" s="9"/>
      <c r="I57" s="22"/>
      <c r="J57" s="27"/>
      <c r="K57" s="27"/>
    </row>
    <row r="58" spans="3:11" x14ac:dyDescent="0.25">
      <c r="C58" s="9"/>
      <c r="E58" s="9"/>
      <c r="I58" s="22"/>
      <c r="J58" s="27"/>
      <c r="K58" s="27"/>
    </row>
    <row r="59" spans="3:11" x14ac:dyDescent="0.25">
      <c r="C59" s="9"/>
      <c r="E59" s="9"/>
      <c r="I59" s="22"/>
      <c r="J59" s="27"/>
      <c r="K59" s="27"/>
    </row>
    <row r="60" spans="3:11" x14ac:dyDescent="0.25">
      <c r="C60" s="9"/>
      <c r="E60" s="9"/>
      <c r="I60" s="22"/>
      <c r="J60" s="27"/>
      <c r="K60" s="27"/>
    </row>
    <row r="61" spans="3:11" x14ac:dyDescent="0.25">
      <c r="C61" s="9"/>
      <c r="E61" s="9"/>
      <c r="I61" s="22"/>
      <c r="J61" s="27"/>
      <c r="K61" s="27"/>
    </row>
    <row r="62" spans="3:11" x14ac:dyDescent="0.25">
      <c r="C62" s="9"/>
      <c r="E62" s="9"/>
    </row>
    <row r="63" spans="3:11" x14ac:dyDescent="0.25">
      <c r="C63" s="9"/>
      <c r="E63" s="9"/>
    </row>
    <row r="64" spans="3:11" x14ac:dyDescent="0.25">
      <c r="C64" s="9"/>
      <c r="E64" s="9"/>
    </row>
    <row r="65" spans="3:5" x14ac:dyDescent="0.25">
      <c r="C65" s="9"/>
      <c r="E65" s="9"/>
    </row>
    <row r="66" spans="3:5" x14ac:dyDescent="0.25">
      <c r="C66" s="9"/>
      <c r="E66" s="9"/>
    </row>
    <row r="67" spans="3:5" x14ac:dyDescent="0.25">
      <c r="C67" s="9"/>
      <c r="E67" s="9"/>
    </row>
    <row r="68" spans="3:5" x14ac:dyDescent="0.25">
      <c r="C68" s="9"/>
      <c r="E68" s="9"/>
    </row>
  </sheetData>
  <autoFilter ref="A6:L12" xr:uid="{00000000-0009-0000-0000-000000000000}"/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58" orientation="landscape" r:id="rId1"/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"/>
  <sheetViews>
    <sheetView workbookViewId="0">
      <selection activeCell="O7" sqref="O7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1" width="13.140625" customWidth="1"/>
  </cols>
  <sheetData>
    <row r="1" spans="1:11" ht="67.150000000000006" customHeight="1" x14ac:dyDescent="0.25"/>
    <row r="3" spans="1:11" ht="46.9" customHeight="1" x14ac:dyDescent="0.25"/>
    <row r="5" spans="1:11" ht="16.5" x14ac:dyDescent="0.3">
      <c r="K5" s="4" t="s">
        <v>1</v>
      </c>
    </row>
    <row r="6" spans="1:11" s="1" customFormat="1" ht="25.9" customHeight="1" x14ac:dyDescent="0.25">
      <c r="A6" s="48" t="s">
        <v>2</v>
      </c>
      <c r="B6" s="49"/>
      <c r="C6" s="49"/>
      <c r="D6" s="49"/>
      <c r="E6" s="49"/>
      <c r="F6" s="49"/>
      <c r="G6" s="49"/>
      <c r="H6" s="49"/>
      <c r="I6" s="49"/>
      <c r="J6" s="49"/>
      <c r="K6" s="50"/>
    </row>
    <row r="7" spans="1:11" s="1" customFormat="1" ht="28.15" customHeight="1" x14ac:dyDescent="0.25">
      <c r="A7" s="51" t="s">
        <v>3</v>
      </c>
      <c r="B7" s="51" t="s">
        <v>4</v>
      </c>
      <c r="C7" s="51" t="s">
        <v>5</v>
      </c>
      <c r="D7" s="54" t="s">
        <v>18</v>
      </c>
      <c r="E7" s="55"/>
      <c r="F7" s="55"/>
      <c r="G7" s="55"/>
      <c r="H7" s="55"/>
      <c r="I7" s="55"/>
      <c r="J7" s="55"/>
      <c r="K7" s="56"/>
    </row>
    <row r="8" spans="1:11" s="1" customFormat="1" ht="91.9" customHeight="1" x14ac:dyDescent="0.25">
      <c r="A8" s="52"/>
      <c r="B8" s="52"/>
      <c r="C8" s="53"/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24</v>
      </c>
      <c r="J8" s="5" t="s">
        <v>25</v>
      </c>
      <c r="K8" s="6" t="s">
        <v>0</v>
      </c>
    </row>
    <row r="9" spans="1:11" ht="38.25" customHeight="1" x14ac:dyDescent="0.25">
      <c r="A9" s="7">
        <f>+'Gnman-Bnutagir'!A7</f>
        <v>1</v>
      </c>
      <c r="B9" s="2" t="str">
        <f>+'Gnman-Bnutagir'!B7</f>
        <v>30211200/23</v>
      </c>
      <c r="C9" s="19" t="str">
        <f>+'Gnman-Bnutagir'!C7</f>
        <v xml:space="preserve">Դյուրակիր համակարգիչ-1
</v>
      </c>
      <c r="D9" s="8">
        <v>1</v>
      </c>
      <c r="E9" s="8">
        <f t="shared" ref="E9:K13" si="0">+D9</f>
        <v>1</v>
      </c>
      <c r="F9" s="8">
        <f t="shared" si="0"/>
        <v>1</v>
      </c>
      <c r="G9" s="8">
        <f t="shared" si="0"/>
        <v>1</v>
      </c>
      <c r="H9" s="8">
        <f t="shared" si="0"/>
        <v>1</v>
      </c>
      <c r="I9" s="8">
        <f t="shared" si="0"/>
        <v>1</v>
      </c>
      <c r="J9" s="8">
        <f t="shared" si="0"/>
        <v>1</v>
      </c>
      <c r="K9" s="8">
        <f t="shared" si="0"/>
        <v>1</v>
      </c>
    </row>
    <row r="10" spans="1:11" ht="40.5" customHeight="1" x14ac:dyDescent="0.25">
      <c r="A10" s="7">
        <f>+'Gnman-Bnutagir'!A8</f>
        <v>2</v>
      </c>
      <c r="B10" s="2" t="str">
        <f>+'Gnman-Bnutagir'!B8</f>
        <v>30211200/24</v>
      </c>
      <c r="C10" s="19" t="str">
        <f>+'Gnman-Bnutagir'!C8</f>
        <v xml:space="preserve">Դյուրակիր համակարգիչ-2
</v>
      </c>
      <c r="D10" s="8">
        <v>1</v>
      </c>
      <c r="E10" s="8">
        <f t="shared" si="0"/>
        <v>1</v>
      </c>
      <c r="F10" s="8">
        <f t="shared" si="0"/>
        <v>1</v>
      </c>
      <c r="G10" s="8">
        <f t="shared" si="0"/>
        <v>1</v>
      </c>
      <c r="H10" s="8">
        <f t="shared" si="0"/>
        <v>1</v>
      </c>
      <c r="I10" s="8">
        <f t="shared" si="0"/>
        <v>1</v>
      </c>
      <c r="J10" s="8">
        <f t="shared" si="0"/>
        <v>1</v>
      </c>
      <c r="K10" s="8">
        <f t="shared" si="0"/>
        <v>1</v>
      </c>
    </row>
    <row r="11" spans="1:11" ht="31.5" customHeight="1" x14ac:dyDescent="0.25">
      <c r="A11" s="7">
        <f>+'Gnman-Bnutagir'!A9</f>
        <v>3</v>
      </c>
      <c r="B11" s="2" t="str">
        <f>+'Gnman-Bnutagir'!B9</f>
        <v>30211200/25</v>
      </c>
      <c r="C11" s="19" t="str">
        <f>+'Gnman-Bnutagir'!C9</f>
        <v xml:space="preserve">Դյուրակիր համակարգիչ-3
</v>
      </c>
      <c r="D11" s="8">
        <v>1</v>
      </c>
      <c r="E11" s="8">
        <f t="shared" si="0"/>
        <v>1</v>
      </c>
      <c r="F11" s="8">
        <f t="shared" si="0"/>
        <v>1</v>
      </c>
      <c r="G11" s="8">
        <f t="shared" si="0"/>
        <v>1</v>
      </c>
      <c r="H11" s="8">
        <f t="shared" si="0"/>
        <v>1</v>
      </c>
      <c r="I11" s="8">
        <f t="shared" si="0"/>
        <v>1</v>
      </c>
      <c r="J11" s="8">
        <f t="shared" si="0"/>
        <v>1</v>
      </c>
      <c r="K11" s="8">
        <f t="shared" si="0"/>
        <v>1</v>
      </c>
    </row>
    <row r="12" spans="1:11" ht="27" customHeight="1" x14ac:dyDescent="0.25">
      <c r="A12" s="7">
        <f>+'Gnman-Bnutagir'!A10</f>
        <v>4</v>
      </c>
      <c r="B12" s="2" t="str">
        <f>+'Gnman-Bnutagir'!B10</f>
        <v>30211200/26</v>
      </c>
      <c r="C12" s="19" t="str">
        <f>+'Gnman-Bnutagir'!C10</f>
        <v>Դյուրակիր համակարգիչ-4</v>
      </c>
      <c r="D12" s="8">
        <v>1</v>
      </c>
      <c r="E12" s="8">
        <f t="shared" si="0"/>
        <v>1</v>
      </c>
      <c r="F12" s="8">
        <f t="shared" si="0"/>
        <v>1</v>
      </c>
      <c r="G12" s="8">
        <f t="shared" si="0"/>
        <v>1</v>
      </c>
      <c r="H12" s="8">
        <f t="shared" si="0"/>
        <v>1</v>
      </c>
      <c r="I12" s="8">
        <f t="shared" si="0"/>
        <v>1</v>
      </c>
      <c r="J12" s="8">
        <f t="shared" si="0"/>
        <v>1</v>
      </c>
      <c r="K12" s="8">
        <f t="shared" si="0"/>
        <v>1</v>
      </c>
    </row>
    <row r="13" spans="1:11" ht="24.75" customHeight="1" x14ac:dyDescent="0.25">
      <c r="A13" s="7">
        <f>+'Gnman-Bnutagir'!A11</f>
        <v>5</v>
      </c>
      <c r="B13" s="2">
        <f>+'Gnman-Bnutagir'!B11</f>
        <v>30232130</v>
      </c>
      <c r="C13" s="19" t="str">
        <f>+'Gnman-Bnutagir'!C11</f>
        <v>Տպիչ գունավոր</v>
      </c>
      <c r="D13" s="8">
        <v>1</v>
      </c>
      <c r="E13" s="8">
        <f t="shared" si="0"/>
        <v>1</v>
      </c>
      <c r="F13" s="8">
        <f t="shared" si="0"/>
        <v>1</v>
      </c>
      <c r="G13" s="8">
        <f t="shared" si="0"/>
        <v>1</v>
      </c>
      <c r="H13" s="8">
        <f t="shared" si="0"/>
        <v>1</v>
      </c>
      <c r="I13" s="8">
        <f t="shared" si="0"/>
        <v>1</v>
      </c>
      <c r="J13" s="8">
        <f t="shared" si="0"/>
        <v>1</v>
      </c>
      <c r="K13" s="8">
        <f t="shared" si="0"/>
        <v>1</v>
      </c>
    </row>
  </sheetData>
  <mergeCells count="5">
    <mergeCell ref="A6:K6"/>
    <mergeCell ref="A7:A8"/>
    <mergeCell ref="B7:B8"/>
    <mergeCell ref="C7:C8"/>
    <mergeCell ref="D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Gnman-Bnutagir</vt:lpstr>
      <vt:lpstr>Vcharman</vt:lpstr>
      <vt:lpstr>'Gnman-Bnutagir'!Область_печати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2026-05-21T14:16:10Z</dcterms:modified>
</cp:coreProperties>
</file>